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5C37CE1-257D-470A-B2DD-82640DF4ED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Лист1!$A$4:$E$40</definedName>
    <definedName name="_xlnm.Print_Titles" localSheetId="0">Лист1!$6:$6</definedName>
    <definedName name="_xlnm.Print_Area" localSheetId="0">Лист1!$A$1:$I$40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D7" i="1"/>
  <c r="H27" i="1"/>
  <c r="H26" i="1"/>
  <c r="H23" i="1"/>
  <c r="C7" i="1"/>
  <c r="E7" i="1"/>
  <c r="F27" i="1"/>
  <c r="F26" i="1"/>
  <c r="F23" i="1"/>
  <c r="D28" i="1" l="1"/>
  <c r="E28" i="1"/>
  <c r="H34" i="1" l="1"/>
  <c r="H35" i="1"/>
  <c r="H36" i="1"/>
  <c r="H37" i="1"/>
  <c r="H38" i="1"/>
  <c r="H39" i="1"/>
  <c r="F39" i="1"/>
  <c r="F34" i="1"/>
  <c r="F35" i="1"/>
  <c r="F36" i="1"/>
  <c r="F38" i="1"/>
  <c r="F33" i="1"/>
  <c r="H33" i="1"/>
  <c r="F32" i="1"/>
  <c r="H32" i="1"/>
  <c r="F31" i="1"/>
  <c r="H31" i="1"/>
  <c r="F30" i="1"/>
  <c r="H30" i="1"/>
  <c r="H29" i="1"/>
  <c r="F29" i="1"/>
  <c r="F11" i="1" l="1"/>
  <c r="H13" i="1" l="1"/>
  <c r="H14" i="1"/>
  <c r="H15" i="1"/>
  <c r="H16" i="1"/>
  <c r="H17" i="1"/>
  <c r="H18" i="1"/>
  <c r="H19" i="1"/>
  <c r="H20" i="1"/>
  <c r="H21" i="1"/>
  <c r="H22" i="1"/>
  <c r="H24" i="1"/>
  <c r="H25" i="1"/>
  <c r="D40" i="1" l="1"/>
  <c r="C40" i="1"/>
  <c r="E40" i="1"/>
  <c r="F15" i="1"/>
  <c r="F16" i="1"/>
  <c r="F17" i="1"/>
  <c r="F18" i="1"/>
  <c r="F19" i="1"/>
  <c r="F20" i="1"/>
  <c r="F21" i="1"/>
  <c r="F22" i="1"/>
  <c r="F24" i="1"/>
  <c r="F25" i="1"/>
  <c r="F13" i="1"/>
  <c r="F14" i="1"/>
  <c r="H12" i="1" l="1"/>
  <c r="F12" i="1"/>
  <c r="H8" i="1" l="1"/>
  <c r="F8" i="1"/>
  <c r="H9" i="1" l="1"/>
  <c r="F9" i="1"/>
  <c r="H10" i="1"/>
  <c r="F10" i="1"/>
  <c r="H11" i="1" l="1"/>
</calcChain>
</file>

<file path=xl/sharedStrings.xml><?xml version="1.0" encoding="utf-8"?>
<sst xmlns="http://schemas.openxmlformats.org/spreadsheetml/2006/main" count="118" uniqueCount="96">
  <si>
    <t>Код целевой статьи</t>
  </si>
  <si>
    <t>Наименование программ</t>
  </si>
  <si>
    <t>Исполнение первоначального плана</t>
  </si>
  <si>
    <t>Исполнение уточненного плана</t>
  </si>
  <si>
    <t>% исполнения</t>
  </si>
  <si>
    <r>
      <t>пояснение отклонений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</si>
  <si>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r>
      <t>пояснение отклонений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</si>
  <si>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t>РАСХОДЫ В РАМКАХ ГОСУДАРСТВЕННЫХ ПРОГРАММ</t>
  </si>
  <si>
    <t>НЕПРОГРАММНЫЕ РАСХОДЫ</t>
  </si>
  <si>
    <t xml:space="preserve">Сведения </t>
  </si>
  <si>
    <r>
      <t> </t>
    </r>
    <r>
      <rPr>
        <b/>
        <sz val="12"/>
        <color rgb="FF000000"/>
        <rFont val="Times New Roman"/>
        <family val="1"/>
        <charset val="204"/>
      </rPr>
      <t>ВСЕГО РАСХОДОВ</t>
    </r>
  </si>
  <si>
    <t>Фактическое исполнение, 
млн рублей</t>
  </si>
  <si>
    <t>1500000000</t>
  </si>
  <si>
    <t>1400000000</t>
  </si>
  <si>
    <t>1300000000</t>
  </si>
  <si>
    <t>1000000000</t>
  </si>
  <si>
    <t>0700000000</t>
  </si>
  <si>
    <t>0900000000</t>
  </si>
  <si>
    <t>Государственная программа "Развитие здравоохранения Чеченской Республики"</t>
  </si>
  <si>
    <t>0100000000</t>
  </si>
  <si>
    <t>Государственная программа "Развитие образования Чеченской Республики"</t>
  </si>
  <si>
    <t>0200000000</t>
  </si>
  <si>
    <t xml:space="preserve">Государственная программа "Социальная поддержка и содействие занятости населения Чеченской </t>
  </si>
  <si>
    <t>0300000000</t>
  </si>
  <si>
    <t>0400000000</t>
  </si>
  <si>
    <t>Государственная программа "Развитие физической культуры и спорта Чеченской Республики"</t>
  </si>
  <si>
    <t>0500000000</t>
  </si>
  <si>
    <t>Государственная программа "Региональная политика и федеративные отношения Чеченской Республики"</t>
  </si>
  <si>
    <t>0600000000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</si>
  <si>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</si>
  <si>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</si>
  <si>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0800000000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</si>
  <si>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</si>
  <si>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</si>
  <si>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</si>
  <si>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1100000000</t>
  </si>
  <si>
    <t>Государственная программа "Обеспечение финансовой устойчивости Чеченской Республики"</t>
  </si>
  <si>
    <t>1200000000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</si>
  <si>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</si>
  <si>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</si>
  <si>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в Чеченской Республике"</t>
  </si>
  <si>
    <t>1700000000</t>
  </si>
  <si>
    <t>Государственная программа "Развитие молодежной политики Чеченской Республики"</t>
  </si>
  <si>
    <t>1800000000</t>
  </si>
  <si>
    <t>Государственная программа "Формирование современной городской среды на территории Чеченской Республики"</t>
  </si>
  <si>
    <t>Отклонение обусловлено необходимостью финансового обеспечения вновь введенной сети муниципальных учреждений</t>
  </si>
  <si>
    <t>Причиной низкого уровня освоения средств является высокий уровень дефицита бюджета и необходимость приоритезации социально значимых расходов</t>
  </si>
  <si>
    <t>млн.руб.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</si>
  <si>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</si>
  <si>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</si>
  <si>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</si>
  <si>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</si>
  <si>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</si>
  <si>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</si>
  <si>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</si>
  <si>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</si>
  <si>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</si>
  <si>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</si>
  <si>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</si>
  <si>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7700000000</t>
  </si>
  <si>
    <t>9900000000</t>
  </si>
  <si>
    <t>7800000000</t>
  </si>
  <si>
    <t>7900000000</t>
  </si>
  <si>
    <t>8900000000</t>
  </si>
  <si>
    <t>9000000000</t>
  </si>
  <si>
    <t>9200000000</t>
  </si>
  <si>
    <t>9300000000</t>
  </si>
  <si>
    <t>9400000000</t>
  </si>
  <si>
    <t>9500000000</t>
  </si>
  <si>
    <t>9600000000</t>
  </si>
  <si>
    <t>В соответствии с п.3 статьи 217 Бюджетного кодекса распределение зарезервированных средствпод финансовым органом, втечение исполнения закона о бюджете в т.ч. ввод новой сети государственных учреждений и обеспечение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</si>
  <si>
    <t>В соответствии с п.3 статьи 217 Бюджетного кодекса распределение зарезервированных средств под финансовым органом, в течение исполнения закона о бюджете в т.ч. ввод новой сети государственных учреждений и обеспечение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</si>
  <si>
    <t>1600000000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</si>
  <si>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</si>
  <si>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1900000000</t>
  </si>
  <si>
    <t>Государственная программа "Развитие культуры  в Чеченской Республике"</t>
  </si>
  <si>
    <t>Государственная программа «Развитие туризма в Чеченской Республике»</t>
  </si>
  <si>
    <t>2000000000</t>
  </si>
  <si>
    <t>Государственная программа "Комплексное развитие сельских территорий"</t>
  </si>
  <si>
    <t xml:space="preserve">о фактически произведенных в 2023 году расходах на реализацию государственных программ и непрограммных направлений деятельности в сравнении с первоначально утвержденными законом 
Чеченской Республики значениями и с уточненными значениями с учетом внесенных изменений </t>
  </si>
  <si>
    <t>Закон Чеченской Республики от 30.12.2022                   №75-РЗ(первоначальная редакция)   млн. рублей</t>
  </si>
  <si>
    <t xml:space="preserve">В связи с выделением из федерального бюджета  дополнительных бюджетных ассигнований в рамках федерального проекта "Спорт - норма жизни", а также в связи с выделением на организацию и проведение физкультурно-оздоровительной работы и спортивных мероприятий дополнительных бюджетных ассигнований из республиканского бюджета </t>
  </si>
  <si>
    <t>Причиной низкого уровня освоения средств является высокий уровень дефицита бюджета</t>
  </si>
  <si>
    <t>В связи с выделением в отчетном финансовом году из республиканского бюджета   дополнительных бюджетных ассигнований на организацию и проведение мероприятий связанных с организационно-воспитальной работы с молодежью</t>
  </si>
  <si>
    <t>В связи с выделением из федерального бюджета  дополнительных бюджетных ассигнований на осуществление государственной поддержки развития инфраструктуры туризма, в рамках  реализации мероприятий федерального проекта «Развитие туристической инфраструктуры» национального проекта «Туризм и индустрия гостеприимства»</t>
  </si>
  <si>
    <t>Отклонение обусловлено увеличением объема межбюджетных трансфертов из федерального бюджета, а также долей софинансирвоания за счет средств республиканского бюджета</t>
  </si>
  <si>
    <t>дефицит бюджета</t>
  </si>
  <si>
    <t xml:space="preserve">дефицит бюджета </t>
  </si>
  <si>
    <t>изменение в структуре исполнительных органов Чеченской Республики</t>
  </si>
  <si>
    <t>изменение в структуре законодательного (представительного) органа государственной власти Чеченской Республики</t>
  </si>
  <si>
    <t xml:space="preserve">Отклонение обусловлено увеличением объема межбюджетных трансфертов из федерального бюджета </t>
  </si>
  <si>
    <t>Низкий показатель финансирования, обусловлено сокращением лимитов из-за дефицита бюджета ЧР</t>
  </si>
  <si>
    <t>Отклонение обусловлено увеличением объема межбюджетных трансфертов из федерального бюджета (выделение средств ИБК), а также в связи с увеличение объемов бюджетных ассигнований в соответствии с  решениями Правительства Российской Федерации и Чеченской Республики</t>
  </si>
  <si>
    <t>Не полное освоение было вызвано образованием кредиторской задолженности в связи с дефицитом бюджета</t>
  </si>
  <si>
    <t xml:space="preserve">Были выделены дополнительные средства по 3-м мероприятиям госпрограммы КРСТ </t>
  </si>
  <si>
    <t>Закон Чеченской Республики о республиканском бюджете
в редакции 
от 15.12.2023 г. № 51-РЗ(уточненный), 
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</si>
</sst>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11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0" fontId="5" fillId="2" borderId="1" xfId="2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165" fontId="4" fillId="2" borderId="7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zoomScale="75" zoomScaleNormal="75" zoomScalePage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4" sqref="E4:E5"/>
    </sheetView>
  </sheetViews>
  <sheetFormatPr defaultColWidth="9.140625" defaultRowHeight="20.100000000000001" customHeight="1" x14ac:dyDescent="0.25"/>
  <cols>
    <col min="1" max="1" width="20.140625" style="4" customWidth="1"/>
    <col min="2" max="2" width="44.7109375" style="2" customWidth="1"/>
    <col min="3" max="4" width="22.7109375" style="2" customWidth="1"/>
    <col min="5" max="5" width="19.85546875" style="2" customWidth="1"/>
    <col min="6" max="6" width="17.28515625" style="2" customWidth="1"/>
    <col min="7" max="7" width="49" style="2" customWidth="1"/>
    <col min="8" max="8" width="15.5703125" style="2" customWidth="1"/>
    <col min="9" max="9" width="54.28515625" style="2" customWidth="1"/>
    <col min="10" max="10" width="14.42578125" style="32" customWidth="1"/>
    <col min="11" max="11" width="31" style="2" customWidth="1"/>
    <col min="12" max="12" width="19.42578125" style="2" customWidth="1"/>
    <col min="13" max="13" width="21.28515625" style="2" customWidth="1"/>
    <col min="14" max="16384" width="9.140625" style="2"/>
  </cols>
  <sheetData>
    <row r="1" spans="1:13" ht="31.15" customHeight="1" x14ac:dyDescent="0.25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13" ht="48" customHeight="1" x14ac:dyDescent="0.25">
      <c r="A2" s="46" t="s">
        <v>79</v>
      </c>
      <c r="B2" s="46"/>
      <c r="C2" s="46"/>
      <c r="D2" s="46"/>
      <c r="E2" s="46"/>
      <c r="F2" s="46"/>
      <c r="G2" s="46"/>
      <c r="H2" s="46"/>
      <c r="I2" s="46"/>
    </row>
    <row r="3" spans="1:13" ht="20.100000000000001" customHeight="1" x14ac:dyDescent="0.25">
      <c r="I3" s="2" t="s">
        <v>47</v>
      </c>
    </row>
    <row r="4" spans="1:13" ht="64.900000000000006" customHeight="1" x14ac:dyDescent="0.25">
      <c r="A4" s="42" t="s">
        <v>0</v>
      </c>
      <c r="B4" s="44" t="s">
        <v>1</v>
      </c>
      <c r="C4" s="44" t="s">
        <v>80</v>
      </c>
      <c r="D4" s="44" t="s">
        <v>95</v>
      </c>
      <c r="E4" s="44" t="s">
        <v>11</v>
      </c>
      <c r="F4" s="47" t="s">
        <v>2</v>
      </c>
      <c r="G4" s="47"/>
      <c r="H4" s="48" t="s">
        <v>3</v>
      </c>
      <c r="I4" s="48"/>
    </row>
    <row r="5" spans="1:13" ht="100.5" customHeight="1" x14ac:dyDescent="0.25">
      <c r="A5" s="43"/>
      <c r="B5" s="45"/>
      <c r="C5" s="45"/>
      <c r="D5" s="45"/>
      <c r="E5" s="45"/>
      <c r="F5" s="24" t="s">
        <v>4</v>
      </c>
      <c r="G5" s="25" t="s">
        <v>5</v>
      </c>
      <c r="H5" s="24" t="s">
        <v>4</v>
      </c>
      <c r="I5" s="25" t="s">
        <v>6</v>
      </c>
    </row>
    <row r="6" spans="1:13" ht="15.75" x14ac:dyDescent="0.25">
      <c r="A6" s="5">
        <v>1</v>
      </c>
      <c r="B6" s="24">
        <v>2</v>
      </c>
      <c r="C6" s="24">
        <v>3</v>
      </c>
      <c r="D6" s="24">
        <v>4</v>
      </c>
      <c r="E6" s="24">
        <v>5</v>
      </c>
      <c r="F6" s="1">
        <v>6</v>
      </c>
      <c r="G6" s="1">
        <v>7</v>
      </c>
      <c r="H6" s="1">
        <v>8</v>
      </c>
      <c r="I6" s="1">
        <v>9</v>
      </c>
    </row>
    <row r="7" spans="1:13" ht="33" customHeight="1" x14ac:dyDescent="0.25">
      <c r="A7" s="39" t="s">
        <v>7</v>
      </c>
      <c r="B7" s="40"/>
      <c r="C7" s="13">
        <f>SUM(C8:C27)</f>
        <v>133734.00459676998</v>
      </c>
      <c r="D7" s="13">
        <f>SUM(D8:D27)</f>
        <v>155391.87829930001</v>
      </c>
      <c r="E7" s="13">
        <f>SUM(E8:E27)</f>
        <v>152010.67213353998</v>
      </c>
      <c r="F7" s="27"/>
      <c r="G7" s="30"/>
      <c r="H7" s="28"/>
      <c r="I7" s="30"/>
    </row>
    <row r="8" spans="1:13" ht="31.5" x14ac:dyDescent="0.25">
      <c r="A8" s="6" t="s">
        <v>19</v>
      </c>
      <c r="B8" s="18" t="s">
        <v>18</v>
      </c>
      <c r="C8" s="3">
        <v>16298.41696155</v>
      </c>
      <c r="D8" s="3">
        <v>16470.829006579999</v>
      </c>
      <c r="E8" s="7">
        <v>16267.12403212</v>
      </c>
      <c r="F8" s="3">
        <f>E8/(C8/100)</f>
        <v>99.808000191038033</v>
      </c>
      <c r="G8" s="1"/>
      <c r="H8" s="3">
        <f>E8/(D8/100)</f>
        <v>98.763237877227553</v>
      </c>
      <c r="I8" s="17"/>
      <c r="K8" s="8"/>
      <c r="L8" s="8"/>
      <c r="M8" s="8"/>
    </row>
    <row r="9" spans="1:13" ht="31.5" x14ac:dyDescent="0.25">
      <c r="A9" s="6" t="s">
        <v>21</v>
      </c>
      <c r="B9" s="18" t="s">
        <v>20</v>
      </c>
      <c r="C9" s="3">
        <v>53480.494074369999</v>
      </c>
      <c r="D9" s="3">
        <v>55474.345752779998</v>
      </c>
      <c r="E9" s="7">
        <v>54260.510107139999</v>
      </c>
      <c r="F9" s="3">
        <f>E9/(C9/100)</f>
        <v>101.45850565943783</v>
      </c>
      <c r="G9" s="15"/>
      <c r="H9" s="3">
        <f>E9/(D9/100)</f>
        <v>97.811897320881585</v>
      </c>
      <c r="I9" s="15"/>
      <c r="K9" s="8"/>
      <c r="L9" s="8"/>
      <c r="M9" s="8"/>
    </row>
    <row r="10" spans="1:13" ht="63" x14ac:dyDescent="0.25">
      <c r="A10" s="6" t="s">
        <v>23</v>
      </c>
      <c r="B10" s="18" t="s">
        <v>22</v>
      </c>
      <c r="C10" s="3">
        <v>28179.842200139999</v>
      </c>
      <c r="D10" s="3">
        <v>32487.26062624</v>
      </c>
      <c r="E10" s="3">
        <v>31274.001287449999</v>
      </c>
      <c r="F10" s="3">
        <f>E10/(C10/100)</f>
        <v>110.98004405182448</v>
      </c>
      <c r="G10" s="15" t="s">
        <v>85</v>
      </c>
      <c r="H10" s="3">
        <f>E10/(D10/100)</f>
        <v>96.265430462887196</v>
      </c>
      <c r="I10" s="1"/>
      <c r="J10" s="33"/>
      <c r="K10" s="8"/>
      <c r="L10" s="8"/>
      <c r="M10" s="8"/>
    </row>
    <row r="11" spans="1:13" ht="141.75" x14ac:dyDescent="0.25">
      <c r="A11" s="6" t="s">
        <v>24</v>
      </c>
      <c r="B11" s="18" t="s">
        <v>25</v>
      </c>
      <c r="C11" s="3">
        <v>5511.6018583699997</v>
      </c>
      <c r="D11" s="3">
        <v>5874.5310854500003</v>
      </c>
      <c r="E11" s="7">
        <v>5587.8520818899997</v>
      </c>
      <c r="F11" s="3">
        <f>E11/(C11/100)</f>
        <v>101.38344941233746</v>
      </c>
      <c r="G11" s="19" t="s">
        <v>81</v>
      </c>
      <c r="H11" s="3">
        <f>E11/(D11/100)</f>
        <v>95.119967885265851</v>
      </c>
      <c r="I11" s="17"/>
      <c r="K11" s="8"/>
      <c r="L11" s="8"/>
      <c r="M11" s="8"/>
    </row>
    <row r="12" spans="1:13" ht="47.25" x14ac:dyDescent="0.25">
      <c r="A12" s="9" t="s">
        <v>26</v>
      </c>
      <c r="B12" s="18" t="s">
        <v>27</v>
      </c>
      <c r="C12" s="3">
        <v>673.58067962999996</v>
      </c>
      <c r="D12" s="3">
        <v>749.00550863000001</v>
      </c>
      <c r="E12" s="7">
        <v>688.31535396000004</v>
      </c>
      <c r="F12" s="3">
        <f>E12/C12*100</f>
        <v>102.18751439517146</v>
      </c>
      <c r="G12" s="17"/>
      <c r="H12" s="3">
        <f>E12/D12*100</f>
        <v>91.897235204450254</v>
      </c>
      <c r="I12" s="31"/>
      <c r="K12" s="8"/>
      <c r="L12" s="8"/>
      <c r="M12" s="8"/>
    </row>
    <row r="13" spans="1:13" ht="56.25" x14ac:dyDescent="0.25">
      <c r="A13" s="10" t="s">
        <v>28</v>
      </c>
      <c r="B13" s="16" t="s">
        <v>75</v>
      </c>
      <c r="C13" s="11">
        <v>2184.1970374299999</v>
      </c>
      <c r="D13" s="11">
        <v>2297.3193527399999</v>
      </c>
      <c r="E13" s="11">
        <v>2112.69864856</v>
      </c>
      <c r="F13" s="3">
        <f t="shared" ref="F13:F27" si="0">E13/C13*100</f>
        <v>96.726559571103195</v>
      </c>
      <c r="G13" s="15"/>
      <c r="H13" s="7">
        <f t="shared" ref="H13:H27" si="1">E13/D13*100</f>
        <v>91.963646501310166</v>
      </c>
      <c r="I13" s="20" t="s">
        <v>82</v>
      </c>
      <c r="K13" s="8"/>
      <c r="L13" s="8"/>
      <c r="M13" s="8"/>
    </row>
    <row r="14" spans="1:13" ht="63" x14ac:dyDescent="0.25">
      <c r="A14" s="6" t="s">
        <v>16</v>
      </c>
      <c r="B14" s="18" t="s">
        <v>29</v>
      </c>
      <c r="C14" s="3">
        <v>199.96135799999999</v>
      </c>
      <c r="D14" s="3">
        <v>231.96164300000001</v>
      </c>
      <c r="E14" s="7">
        <v>206.12157542</v>
      </c>
      <c r="F14" s="3">
        <f t="shared" si="0"/>
        <v>103.08070393280686</v>
      </c>
      <c r="G14" s="16"/>
      <c r="H14" s="3">
        <f t="shared" si="1"/>
        <v>88.860198071626854</v>
      </c>
      <c r="I14" s="1"/>
      <c r="K14" s="8"/>
      <c r="L14" s="8"/>
      <c r="M14" s="8"/>
    </row>
    <row r="15" spans="1:13" ht="45" x14ac:dyDescent="0.25">
      <c r="A15" s="12" t="s">
        <v>31</v>
      </c>
      <c r="B15" s="21" t="s">
        <v>30</v>
      </c>
      <c r="C15" s="3">
        <v>6526.1431007800002</v>
      </c>
      <c r="D15" s="3">
        <v>7290.15223298</v>
      </c>
      <c r="E15" s="7">
        <v>6750.9527139900001</v>
      </c>
      <c r="F15" s="3">
        <f t="shared" si="0"/>
        <v>103.44475457767899</v>
      </c>
      <c r="G15" s="15"/>
      <c r="H15" s="3">
        <f t="shared" si="1"/>
        <v>92.603727579916523</v>
      </c>
      <c r="I15" s="22" t="s">
        <v>93</v>
      </c>
      <c r="K15" s="8"/>
      <c r="L15" s="8"/>
      <c r="M15" s="8"/>
    </row>
    <row r="16" spans="1:13" ht="110.25" x14ac:dyDescent="0.25">
      <c r="A16" s="12" t="s">
        <v>17</v>
      </c>
      <c r="B16" s="21" t="s">
        <v>32</v>
      </c>
      <c r="C16" s="3">
        <v>836.47372347999999</v>
      </c>
      <c r="D16" s="3">
        <v>5534.8172183799998</v>
      </c>
      <c r="E16" s="7">
        <v>5415.9070589000003</v>
      </c>
      <c r="F16" s="3">
        <f t="shared" si="0"/>
        <v>647.4688811942691</v>
      </c>
      <c r="G16" s="19" t="s">
        <v>92</v>
      </c>
      <c r="H16" s="3">
        <f t="shared" si="1"/>
        <v>97.851597355643051</v>
      </c>
      <c r="I16" s="22"/>
      <c r="K16" s="8"/>
      <c r="L16" s="8"/>
      <c r="M16" s="8"/>
    </row>
    <row r="17" spans="1:13" ht="63" x14ac:dyDescent="0.25">
      <c r="A17" s="12" t="s">
        <v>15</v>
      </c>
      <c r="B17" s="21" t="s">
        <v>33</v>
      </c>
      <c r="C17" s="3">
        <v>1819.5040409600001</v>
      </c>
      <c r="D17" s="3">
        <v>1988.21239502</v>
      </c>
      <c r="E17" s="7">
        <v>2119.84106987</v>
      </c>
      <c r="F17" s="3">
        <f t="shared" si="0"/>
        <v>116.50653266763491</v>
      </c>
      <c r="G17" s="15" t="s">
        <v>90</v>
      </c>
      <c r="H17" s="3">
        <f t="shared" si="1"/>
        <v>106.62045338715815</v>
      </c>
      <c r="I17" s="15" t="s">
        <v>90</v>
      </c>
      <c r="K17" s="8"/>
      <c r="L17" s="8"/>
      <c r="M17" s="8"/>
    </row>
    <row r="18" spans="1:13" ht="63" x14ac:dyDescent="0.25">
      <c r="A18" s="12" t="s">
        <v>35</v>
      </c>
      <c r="B18" s="21" t="s">
        <v>34</v>
      </c>
      <c r="C18" s="3">
        <v>7116.27471221</v>
      </c>
      <c r="D18" s="3">
        <v>14789.15353559</v>
      </c>
      <c r="E18" s="7">
        <v>15778.7474623</v>
      </c>
      <c r="F18" s="3">
        <f t="shared" si="0"/>
        <v>221.72763279117169</v>
      </c>
      <c r="G18" s="15" t="s">
        <v>90</v>
      </c>
      <c r="H18" s="3">
        <f t="shared" si="1"/>
        <v>106.69134933469012</v>
      </c>
      <c r="I18" s="15" t="s">
        <v>90</v>
      </c>
      <c r="K18" s="8"/>
      <c r="L18" s="8"/>
      <c r="M18" s="8"/>
    </row>
    <row r="19" spans="1:13" ht="63" x14ac:dyDescent="0.25">
      <c r="A19" s="12" t="s">
        <v>37</v>
      </c>
      <c r="B19" s="21" t="s">
        <v>36</v>
      </c>
      <c r="C19" s="3">
        <v>4633.0995308399997</v>
      </c>
      <c r="D19" s="3">
        <v>5013.6286221299997</v>
      </c>
      <c r="E19" s="7">
        <v>4083.2260779100002</v>
      </c>
      <c r="F19" s="3">
        <f t="shared" si="0"/>
        <v>88.131628745081045</v>
      </c>
      <c r="G19" s="15" t="s">
        <v>45</v>
      </c>
      <c r="H19" s="3">
        <f t="shared" si="1"/>
        <v>81.442531660338148</v>
      </c>
      <c r="I19" s="35" t="s">
        <v>46</v>
      </c>
      <c r="K19" s="8"/>
      <c r="L19" s="8"/>
      <c r="M19" s="8"/>
    </row>
    <row r="20" spans="1:13" ht="47.25" x14ac:dyDescent="0.25">
      <c r="A20" s="12" t="s">
        <v>14</v>
      </c>
      <c r="B20" s="21" t="s">
        <v>38</v>
      </c>
      <c r="C20" s="3">
        <v>1577.3700510000001</v>
      </c>
      <c r="D20" s="3">
        <v>1616.5402548100001</v>
      </c>
      <c r="E20" s="7">
        <v>1618.58093166</v>
      </c>
      <c r="F20" s="3">
        <f t="shared" si="0"/>
        <v>102.61263237715674</v>
      </c>
      <c r="G20" s="15"/>
      <c r="H20" s="3">
        <f t="shared" si="1"/>
        <v>100.1262373048817</v>
      </c>
      <c r="I20" s="23"/>
      <c r="K20" s="8"/>
      <c r="L20" s="8"/>
      <c r="M20" s="8"/>
    </row>
    <row r="21" spans="1:13" ht="47.25" x14ac:dyDescent="0.25">
      <c r="A21" s="12" t="s">
        <v>13</v>
      </c>
      <c r="B21" s="21" t="s">
        <v>39</v>
      </c>
      <c r="C21" s="3">
        <v>256.68439100000001</v>
      </c>
      <c r="D21" s="3">
        <v>284.99489599999998</v>
      </c>
      <c r="E21" s="7">
        <v>234.11039267000001</v>
      </c>
      <c r="F21" s="3">
        <f t="shared" si="0"/>
        <v>91.205543024234771</v>
      </c>
      <c r="G21" s="15" t="s">
        <v>91</v>
      </c>
      <c r="H21" s="3">
        <f t="shared" si="1"/>
        <v>82.145468552531568</v>
      </c>
      <c r="I21" s="15" t="s">
        <v>91</v>
      </c>
      <c r="K21" s="8"/>
      <c r="L21" s="8"/>
      <c r="M21" s="8"/>
    </row>
    <row r="22" spans="1:13" ht="47.25" x14ac:dyDescent="0.25">
      <c r="A22" s="12" t="s">
        <v>12</v>
      </c>
      <c r="B22" s="21" t="s">
        <v>40</v>
      </c>
      <c r="C22" s="3">
        <v>2311.57484621</v>
      </c>
      <c r="D22" s="3">
        <v>2329.7452227899998</v>
      </c>
      <c r="E22" s="7">
        <v>2543.1682925999999</v>
      </c>
      <c r="F22" s="3">
        <f t="shared" si="0"/>
        <v>110.01885994605429</v>
      </c>
      <c r="G22" s="15" t="s">
        <v>90</v>
      </c>
      <c r="H22" s="3">
        <f t="shared" si="1"/>
        <v>109.16079010366695</v>
      </c>
      <c r="I22" s="15" t="s">
        <v>90</v>
      </c>
      <c r="K22" s="8"/>
      <c r="L22" s="8"/>
      <c r="M22" s="8"/>
    </row>
    <row r="23" spans="1:13" ht="94.5" customHeight="1" x14ac:dyDescent="0.25">
      <c r="A23" s="12" t="s">
        <v>72</v>
      </c>
      <c r="B23" s="21" t="s">
        <v>73</v>
      </c>
      <c r="C23" s="3">
        <v>325.56159069</v>
      </c>
      <c r="D23" s="3">
        <v>370.50861288999999</v>
      </c>
      <c r="E23" s="7">
        <v>370.50860510000001</v>
      </c>
      <c r="F23" s="3">
        <f t="shared" si="0"/>
        <v>113.80599422515986</v>
      </c>
      <c r="G23" s="15" t="s">
        <v>90</v>
      </c>
      <c r="H23" s="3">
        <f t="shared" si="1"/>
        <v>99.999997897484789</v>
      </c>
      <c r="I23" s="15"/>
      <c r="K23" s="8"/>
      <c r="L23" s="8"/>
      <c r="M23" s="8"/>
    </row>
    <row r="24" spans="1:13" ht="94.5" x14ac:dyDescent="0.25">
      <c r="A24" s="12" t="s">
        <v>41</v>
      </c>
      <c r="B24" s="21" t="s">
        <v>42</v>
      </c>
      <c r="C24" s="3">
        <v>134.36264027999999</v>
      </c>
      <c r="D24" s="3">
        <v>92.017590279999993</v>
      </c>
      <c r="E24" s="7">
        <v>87.483119540000004</v>
      </c>
      <c r="F24" s="3">
        <f t="shared" si="0"/>
        <v>65.109705612879324</v>
      </c>
      <c r="G24" s="19" t="s">
        <v>83</v>
      </c>
      <c r="H24" s="3">
        <f t="shared" si="1"/>
        <v>95.072169651256814</v>
      </c>
      <c r="I24" s="23"/>
      <c r="K24" s="8"/>
      <c r="L24" s="8"/>
      <c r="M24" s="8"/>
    </row>
    <row r="25" spans="1:13" ht="63" x14ac:dyDescent="0.25">
      <c r="A25" s="12" t="s">
        <v>43</v>
      </c>
      <c r="B25" s="21" t="s">
        <v>44</v>
      </c>
      <c r="C25" s="3">
        <v>769.68082900000002</v>
      </c>
      <c r="D25" s="3">
        <v>1059.6808289999999</v>
      </c>
      <c r="E25" s="7">
        <v>1131.76947898</v>
      </c>
      <c r="F25" s="3">
        <f t="shared" si="0"/>
        <v>147.0440001020215</v>
      </c>
      <c r="G25" s="15" t="s">
        <v>90</v>
      </c>
      <c r="H25" s="3">
        <f t="shared" si="1"/>
        <v>106.80286441041203</v>
      </c>
      <c r="I25" s="15" t="s">
        <v>90</v>
      </c>
      <c r="K25" s="8"/>
      <c r="L25" s="8"/>
      <c r="M25" s="8"/>
    </row>
    <row r="26" spans="1:13" ht="141.75" x14ac:dyDescent="0.25">
      <c r="A26" s="12" t="s">
        <v>74</v>
      </c>
      <c r="B26" s="21" t="s">
        <v>76</v>
      </c>
      <c r="C26" s="3">
        <v>56.531756999999999</v>
      </c>
      <c r="D26" s="3">
        <v>243.02558418000001</v>
      </c>
      <c r="E26" s="7">
        <v>241.38563289000001</v>
      </c>
      <c r="F26" s="3">
        <f t="shared" si="0"/>
        <v>426.99120936573757</v>
      </c>
      <c r="G26" s="15" t="s">
        <v>84</v>
      </c>
      <c r="H26" s="3">
        <f t="shared" si="1"/>
        <v>99.325193972670249</v>
      </c>
      <c r="I26" s="23"/>
      <c r="K26" s="8"/>
      <c r="L26" s="8"/>
      <c r="M26" s="8"/>
    </row>
    <row r="27" spans="1:13" ht="31.5" x14ac:dyDescent="0.25">
      <c r="A27" s="12" t="s">
        <v>77</v>
      </c>
      <c r="B27" s="21" t="s">
        <v>78</v>
      </c>
      <c r="C27" s="3">
        <v>842.64921383000001</v>
      </c>
      <c r="D27" s="3">
        <v>1194.14832983</v>
      </c>
      <c r="E27" s="7">
        <v>1238.36821059</v>
      </c>
      <c r="F27" s="3">
        <f t="shared" si="0"/>
        <v>146.96129661848045</v>
      </c>
      <c r="G27" s="15" t="s">
        <v>94</v>
      </c>
      <c r="H27" s="3">
        <f t="shared" si="1"/>
        <v>103.70304757418998</v>
      </c>
      <c r="I27" s="1"/>
      <c r="K27" s="8"/>
      <c r="L27" s="8"/>
      <c r="M27" s="8"/>
    </row>
    <row r="28" spans="1:13" ht="15.75" customHeight="1" x14ac:dyDescent="0.25">
      <c r="A28" s="39" t="s">
        <v>8</v>
      </c>
      <c r="B28" s="40"/>
      <c r="C28" s="13">
        <f>SUM(C29:C39)</f>
        <v>7311.3686046999992</v>
      </c>
      <c r="D28" s="13">
        <f>SUM(D29:D39)</f>
        <v>5772.7350217499989</v>
      </c>
      <c r="E28" s="13">
        <f>SUM(E29:E39)</f>
        <v>4862.6662161499999</v>
      </c>
      <c r="F28" s="30"/>
      <c r="G28" s="26"/>
      <c r="H28" s="26"/>
      <c r="I28" s="26"/>
    </row>
    <row r="29" spans="1:13" ht="47.25" x14ac:dyDescent="0.25">
      <c r="A29" s="12" t="s">
        <v>59</v>
      </c>
      <c r="B29" s="21" t="s">
        <v>48</v>
      </c>
      <c r="C29" s="3">
        <v>88.704528999999994</v>
      </c>
      <c r="D29" s="3">
        <v>98.753665999999996</v>
      </c>
      <c r="E29" s="7">
        <v>82.283085209999996</v>
      </c>
      <c r="F29" s="3">
        <f t="shared" ref="F29:F36" si="2">E29/C29*100</f>
        <v>92.760861409906141</v>
      </c>
      <c r="G29" s="36" t="s">
        <v>86</v>
      </c>
      <c r="H29" s="3">
        <f t="shared" ref="H29:H39" si="3">E29/D29*100</f>
        <v>83.321550017191257</v>
      </c>
      <c r="I29" s="23" t="s">
        <v>86</v>
      </c>
      <c r="K29" s="8"/>
      <c r="L29" s="8"/>
      <c r="M29" s="8"/>
    </row>
    <row r="30" spans="1:13" ht="63" x14ac:dyDescent="0.25">
      <c r="A30" s="12" t="s">
        <v>61</v>
      </c>
      <c r="B30" s="21" t="s">
        <v>49</v>
      </c>
      <c r="C30" s="3">
        <v>459.476969</v>
      </c>
      <c r="D30" s="3">
        <v>455.11157939999998</v>
      </c>
      <c r="E30" s="7">
        <v>413.84541510999998</v>
      </c>
      <c r="F30" s="3">
        <f t="shared" si="2"/>
        <v>90.068804974205349</v>
      </c>
      <c r="G30" s="36" t="s">
        <v>87</v>
      </c>
      <c r="H30" s="3">
        <f t="shared" si="3"/>
        <v>90.93273690280445</v>
      </c>
      <c r="I30" s="23" t="s">
        <v>86</v>
      </c>
      <c r="K30" s="8"/>
      <c r="L30" s="8"/>
      <c r="M30" s="8"/>
    </row>
    <row r="31" spans="1:13" ht="47.25" x14ac:dyDescent="0.25">
      <c r="A31" s="12" t="s">
        <v>62</v>
      </c>
      <c r="B31" s="21" t="s">
        <v>50</v>
      </c>
      <c r="C31" s="3">
        <v>578.13840200000004</v>
      </c>
      <c r="D31" s="3">
        <v>677.46605997999995</v>
      </c>
      <c r="E31" s="7">
        <v>606.54387386999997</v>
      </c>
      <c r="F31" s="3">
        <f t="shared" si="2"/>
        <v>104.9132650195411</v>
      </c>
      <c r="G31" s="15"/>
      <c r="H31" s="3">
        <f t="shared" si="3"/>
        <v>89.531256206090433</v>
      </c>
      <c r="I31" s="23" t="s">
        <v>86</v>
      </c>
      <c r="K31" s="8"/>
      <c r="L31" s="8"/>
      <c r="M31" s="8"/>
    </row>
    <row r="32" spans="1:13" ht="31.5" x14ac:dyDescent="0.25">
      <c r="A32" s="12" t="s">
        <v>63</v>
      </c>
      <c r="B32" s="21" t="s">
        <v>51</v>
      </c>
      <c r="C32" s="3">
        <v>1624.9745600000001</v>
      </c>
      <c r="D32" s="3">
        <v>1891.8725897700001</v>
      </c>
      <c r="E32" s="7">
        <v>1737.03524225</v>
      </c>
      <c r="F32" s="3">
        <f t="shared" si="2"/>
        <v>106.89614994649514</v>
      </c>
      <c r="G32" s="15" t="s">
        <v>88</v>
      </c>
      <c r="H32" s="3">
        <f t="shared" si="3"/>
        <v>91.815656701341382</v>
      </c>
      <c r="I32" s="23" t="s">
        <v>86</v>
      </c>
      <c r="K32" s="8"/>
      <c r="L32" s="8"/>
      <c r="M32" s="8"/>
    </row>
    <row r="33" spans="1:13" ht="31.5" x14ac:dyDescent="0.25">
      <c r="A33" s="12" t="s">
        <v>64</v>
      </c>
      <c r="B33" s="21" t="s">
        <v>52</v>
      </c>
      <c r="C33" s="3">
        <v>270.29092800000001</v>
      </c>
      <c r="D33" s="3">
        <v>282.29092800000001</v>
      </c>
      <c r="E33" s="7">
        <v>250.84716644</v>
      </c>
      <c r="F33" s="3">
        <f t="shared" si="2"/>
        <v>92.806358058750675</v>
      </c>
      <c r="G33" s="15" t="s">
        <v>86</v>
      </c>
      <c r="H33" s="3">
        <f t="shared" si="3"/>
        <v>88.861221370883015</v>
      </c>
      <c r="I33" s="23" t="s">
        <v>86</v>
      </c>
      <c r="K33" s="8"/>
      <c r="L33" s="8"/>
      <c r="M33" s="8"/>
    </row>
    <row r="34" spans="1:13" ht="47.25" x14ac:dyDescent="0.25">
      <c r="A34" s="12" t="s">
        <v>65</v>
      </c>
      <c r="B34" s="21" t="s">
        <v>53</v>
      </c>
      <c r="C34" s="3">
        <v>74.200312999999994</v>
      </c>
      <c r="D34" s="3">
        <v>74.200312999999994</v>
      </c>
      <c r="E34" s="7">
        <v>69.251475529999993</v>
      </c>
      <c r="F34" s="3">
        <f t="shared" si="2"/>
        <v>93.33043585678675</v>
      </c>
      <c r="G34" s="15" t="s">
        <v>86</v>
      </c>
      <c r="H34" s="3">
        <f t="shared" si="3"/>
        <v>93.33043585678675</v>
      </c>
      <c r="I34" s="23" t="s">
        <v>86</v>
      </c>
      <c r="K34" s="8"/>
      <c r="L34" s="8"/>
      <c r="M34" s="8"/>
    </row>
    <row r="35" spans="1:13" ht="15.75" x14ac:dyDescent="0.25">
      <c r="A35" s="12" t="s">
        <v>66</v>
      </c>
      <c r="B35" s="21" t="s">
        <v>54</v>
      </c>
      <c r="C35" s="3">
        <v>113.34153999999999</v>
      </c>
      <c r="D35" s="3">
        <v>93.341539999999995</v>
      </c>
      <c r="E35" s="7">
        <v>85.485300440000003</v>
      </c>
      <c r="F35" s="3">
        <f t="shared" si="2"/>
        <v>75.422744776540014</v>
      </c>
      <c r="G35" s="15" t="s">
        <v>86</v>
      </c>
      <c r="H35" s="3">
        <f t="shared" si="3"/>
        <v>91.583340536271436</v>
      </c>
      <c r="I35" s="23" t="s">
        <v>86</v>
      </c>
      <c r="K35" s="8"/>
      <c r="L35" s="8"/>
      <c r="M35" s="8"/>
    </row>
    <row r="36" spans="1:13" ht="31.5" x14ac:dyDescent="0.25">
      <c r="A36" s="12" t="s">
        <v>67</v>
      </c>
      <c r="B36" s="21" t="s">
        <v>55</v>
      </c>
      <c r="C36" s="3">
        <v>87.468259000000003</v>
      </c>
      <c r="D36" s="3">
        <v>88.267274</v>
      </c>
      <c r="E36" s="7">
        <v>82.183243910000002</v>
      </c>
      <c r="F36" s="3">
        <f t="shared" si="2"/>
        <v>93.957790917045685</v>
      </c>
      <c r="G36" s="15" t="s">
        <v>86</v>
      </c>
      <c r="H36" s="3">
        <f t="shared" si="3"/>
        <v>93.107264092012173</v>
      </c>
      <c r="I36" s="23" t="s">
        <v>86</v>
      </c>
      <c r="K36" s="8"/>
      <c r="L36" s="8"/>
      <c r="M36" s="8"/>
    </row>
    <row r="37" spans="1:13" ht="47.25" hidden="1" x14ac:dyDescent="0.25">
      <c r="A37" s="12" t="s">
        <v>68</v>
      </c>
      <c r="B37" s="21" t="s">
        <v>56</v>
      </c>
      <c r="C37" s="3">
        <v>0</v>
      </c>
      <c r="D37" s="3">
        <v>0.96624633999999998</v>
      </c>
      <c r="E37" s="7">
        <v>0.96624633999999998</v>
      </c>
      <c r="F37" s="3"/>
      <c r="G37" s="15"/>
      <c r="H37" s="3">
        <f t="shared" si="3"/>
        <v>100</v>
      </c>
      <c r="I37" s="23"/>
      <c r="K37" s="8"/>
      <c r="L37" s="8"/>
      <c r="M37" s="8"/>
    </row>
    <row r="38" spans="1:13" ht="63" x14ac:dyDescent="0.25">
      <c r="A38" s="12" t="s">
        <v>69</v>
      </c>
      <c r="B38" s="21" t="s">
        <v>57</v>
      </c>
      <c r="C38" s="3">
        <v>323.28434600000003</v>
      </c>
      <c r="D38" s="3">
        <v>347.09022955</v>
      </c>
      <c r="E38" s="7">
        <v>351.17877182000001</v>
      </c>
      <c r="F38" s="3">
        <f>E38/C38*100</f>
        <v>108.62844927851842</v>
      </c>
      <c r="G38" s="15" t="s">
        <v>89</v>
      </c>
      <c r="H38" s="3">
        <f t="shared" si="3"/>
        <v>101.17794795759613</v>
      </c>
      <c r="I38" s="23"/>
      <c r="K38" s="8"/>
      <c r="L38" s="8"/>
      <c r="M38" s="8"/>
    </row>
    <row r="39" spans="1:13" ht="157.5" x14ac:dyDescent="0.25">
      <c r="A39" s="12" t="s">
        <v>60</v>
      </c>
      <c r="B39" s="21" t="s">
        <v>58</v>
      </c>
      <c r="C39" s="3">
        <v>3691.4887586999998</v>
      </c>
      <c r="D39" s="3">
        <v>1763.37459571</v>
      </c>
      <c r="E39" s="7">
        <v>1183.0463952299999</v>
      </c>
      <c r="F39" s="34">
        <f>E39/C39*100</f>
        <v>32.047947930000561</v>
      </c>
      <c r="G39" s="15" t="s">
        <v>70</v>
      </c>
      <c r="H39" s="3">
        <f t="shared" si="3"/>
        <v>67.089908072179156</v>
      </c>
      <c r="I39" s="15" t="s">
        <v>71</v>
      </c>
      <c r="K39" s="8"/>
      <c r="L39" s="8"/>
      <c r="M39" s="8"/>
    </row>
    <row r="40" spans="1:13" ht="15.75" x14ac:dyDescent="0.25">
      <c r="A40" s="37" t="s">
        <v>10</v>
      </c>
      <c r="B40" s="38"/>
      <c r="C40" s="13">
        <f>C7+C28</f>
        <v>141045.37320146998</v>
      </c>
      <c r="D40" s="13">
        <f>D7+D28</f>
        <v>161164.61332105001</v>
      </c>
      <c r="E40" s="13">
        <f>E7+E28</f>
        <v>156873.33834968999</v>
      </c>
      <c r="F40" s="29"/>
      <c r="G40" s="26"/>
      <c r="H40" s="26"/>
      <c r="I40" s="26"/>
    </row>
    <row r="41" spans="1:13" ht="20.100000000000001" customHeight="1" x14ac:dyDescent="0.25">
      <c r="C41" s="14"/>
    </row>
    <row r="42" spans="1:13" ht="20.100000000000001" customHeight="1" x14ac:dyDescent="0.25">
      <c r="C42" s="14"/>
      <c r="D42" s="14"/>
      <c r="E42" s="14"/>
    </row>
    <row r="44" spans="1:13" ht="20.100000000000001" customHeight="1" x14ac:dyDescent="0.25">
      <c r="D44" s="14"/>
    </row>
  </sheetData>
  <mergeCells count="12">
    <mergeCell ref="A40:B40"/>
    <mergeCell ref="A7:B7"/>
    <mergeCell ref="A28:B28"/>
    <mergeCell ref="A1:I1"/>
    <mergeCell ref="A4:A5"/>
    <mergeCell ref="B4:B5"/>
    <mergeCell ref="C4:C5"/>
    <mergeCell ref="D4:D5"/>
    <mergeCell ref="E4:E5"/>
    <mergeCell ref="A2:I2"/>
    <mergeCell ref="F4:G4"/>
    <mergeCell ref="H4:I4"/>
  </mergeCells>
  <pageMargins left="0.51181102362204722" right="0.51181102362204722" top="0.94488188976377963" bottom="0.35433070866141736" header="0.31496062992125984" footer="0.31496062992125984"/>
  <pageSetup paperSize="9" scale="46" fitToHeight="0" orientation="landscape" r:id="rId1"/>
  <headerFooter differentFirst="1">
    <oddHeader>&amp;C&amp;P</oddHeader>
  </headerFooter>
  <colBreaks count="1" manualBreakCount="1">
    <brk id="9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2024-07-05T15:12:44Z</dcterms:modified>
</cp:coreProperties>
</file>